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ralenergyfund.sharepoint.com/sites/Procurement/Procurement Operational 20252026/Above 100 000 transactions but less than 1000 000/RFQ - Canteen Services/For Issue/"/>
    </mc:Choice>
  </mc:AlternateContent>
  <xr:revisionPtr revIDLastSave="0" documentId="8_{A152D4A4-0B79-44FF-9B1A-CFF7986524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NTEEN SERVICES " sheetId="11" r:id="rId1"/>
  </sheets>
  <externalReferences>
    <externalReference r:id="rId2"/>
  </externalReferences>
  <definedNames>
    <definedName name="BuildingStandard">[1]Lookup!$N$3:$N$4</definedName>
    <definedName name="Mandatory1">[1]Lookup!$F$4:$F$5</definedName>
    <definedName name="NonMandatory">[1]Lookup!$H$4:$H$4</definedName>
    <definedName name="Region">[1]Lookup!$Q$3:$Q$77</definedName>
    <definedName name="YesNo">[1]Lookup!$B$3:$B$4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1" l="1"/>
  <c r="K7" i="11"/>
  <c r="K8" i="11" s="1"/>
  <c r="K9" i="11" s="1"/>
  <c r="N6" i="11"/>
  <c r="Q6" i="11" s="1"/>
  <c r="T6" i="11" s="1"/>
  <c r="T7" i="11" s="1"/>
  <c r="N7" i="11" l="1"/>
  <c r="N8" i="11" s="1"/>
  <c r="N9" i="11" s="1"/>
  <c r="Q7" i="11"/>
  <c r="T8" i="11"/>
  <c r="T9" i="11" s="1"/>
  <c r="Q8" i="11"/>
  <c r="Q9" i="11" s="1"/>
  <c r="H7" i="11"/>
  <c r="H8" i="11" l="1"/>
  <c r="H9" i="11" l="1"/>
</calcChain>
</file>

<file path=xl/sharedStrings.xml><?xml version="1.0" encoding="utf-8"?>
<sst xmlns="http://schemas.openxmlformats.org/spreadsheetml/2006/main" count="30" uniqueCount="20">
  <si>
    <t>ITEM</t>
  </si>
  <si>
    <t>Total Cost EXCL. VAT</t>
  </si>
  <si>
    <t xml:space="preserve"> VAT@15%</t>
  </si>
  <si>
    <t>PRICE YEAR 1</t>
  </si>
  <si>
    <t>PRICE YEAR 2</t>
  </si>
  <si>
    <t>ITEM DESCRIPTION</t>
  </si>
  <si>
    <t>PRICE YEAR 3</t>
  </si>
  <si>
    <t>TOTAL OFFER PRICE - VAT INCLUSIVE</t>
  </si>
  <si>
    <t>DESCRIPTION</t>
  </si>
  <si>
    <t xml:space="preserve">CEF HOUSE  -CANTEEN SERVICES </t>
  </si>
  <si>
    <t xml:space="preserve">SERVICES INTERVALS </t>
  </si>
  <si>
    <t xml:space="preserve">Space Rental </t>
  </si>
  <si>
    <t xml:space="preserve">150sqm </t>
  </si>
  <si>
    <t xml:space="preserve">SERVICE FREQUENCY - 12 MONTHS </t>
  </si>
  <si>
    <t xml:space="preserve">MONTHLY RATE </t>
  </si>
  <si>
    <t>PRICE YEAR 4</t>
  </si>
  <si>
    <t>PRICE YEAR 5</t>
  </si>
  <si>
    <t xml:space="preserve">SIZE in sqm </t>
  </si>
  <si>
    <t>GRAND TOTAL COST FOR THE PROVISION OF CANTEEN SERVICES  PER  YEAR (VAT INCL)</t>
  </si>
  <si>
    <t xml:space="preserve">PROVISION OF CANTEEN SERVICES FOR A 5 YEAR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</si>
</sst>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&quot;R&quot;\ #,##0.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b/>
      <sz val="14"/>
      <color theme="0"/>
      <name val="Arial"/>
      <family val="2"/>
    </font>
    <font>
      <b/>
      <sz val="16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3" fillId="2" borderId="0" xfId="0" applyFont="1" applyFill="1"/>
    <xf numFmtId="0" fontId="7" fillId="2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8" fillId="2" borderId="0" xfId="5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1" fillId="2" borderId="17" xfId="0" applyFont="1" applyFill="1" applyBorder="1" applyAlignment="1">
      <alignment vertical="center" wrapText="1"/>
    </xf>
    <xf numFmtId="0" fontId="14" fillId="0" borderId="17" xfId="0" applyFont="1" applyBorder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13" fillId="2" borderId="2" xfId="5" applyFont="1" applyFill="1" applyBorder="1" applyAlignment="1">
      <alignment vertical="center" wrapText="1"/>
    </xf>
    <xf numFmtId="166" fontId="13" fillId="2" borderId="2" xfId="5" applyNumberFormat="1" applyFont="1" applyFill="1" applyBorder="1" applyAlignment="1">
      <alignment vertical="center"/>
    </xf>
    <xf numFmtId="166" fontId="13" fillId="0" borderId="13" xfId="5" applyNumberFormat="1" applyFont="1" applyFill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7" xfId="0" applyFont="1" applyBorder="1"/>
    <xf numFmtId="166" fontId="14" fillId="7" borderId="17" xfId="4" applyNumberFormat="1" applyFont="1" applyFill="1" applyBorder="1" applyAlignment="1" applyProtection="1">
      <alignment horizontal="center" vertical="center"/>
      <protection locked="0"/>
    </xf>
    <xf numFmtId="0" fontId="14" fillId="0" borderId="21" xfId="0" applyFont="1" applyBorder="1"/>
    <xf numFmtId="166" fontId="15" fillId="5" borderId="21" xfId="4" applyNumberFormat="1" applyFont="1" applyFill="1" applyBorder="1" applyAlignment="1" applyProtection="1">
      <alignment horizontal="right" vertical="center"/>
    </xf>
    <xf numFmtId="166" fontId="15" fillId="5" borderId="22" xfId="4" applyNumberFormat="1" applyFont="1" applyFill="1" applyBorder="1" applyAlignment="1" applyProtection="1">
      <alignment horizontal="right" vertical="center"/>
    </xf>
    <xf numFmtId="166" fontId="24" fillId="5" borderId="19" xfId="5" applyNumberFormat="1" applyFont="1" applyFill="1" applyBorder="1" applyAlignment="1">
      <alignment horizontal="center" vertical="center"/>
    </xf>
    <xf numFmtId="166" fontId="24" fillId="5" borderId="0" xfId="5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166" fontId="15" fillId="5" borderId="17" xfId="7" applyNumberFormat="1" applyFont="1" applyFill="1" applyBorder="1" applyAlignment="1">
      <alignment horizontal="right" vertical="center"/>
    </xf>
    <xf numFmtId="166" fontId="15" fillId="5" borderId="20" xfId="7" applyNumberFormat="1" applyFont="1" applyFill="1" applyBorder="1" applyAlignment="1">
      <alignment horizontal="right" vertical="center"/>
    </xf>
    <xf numFmtId="166" fontId="14" fillId="2" borderId="17" xfId="7" applyNumberFormat="1" applyFont="1" applyFill="1" applyBorder="1" applyAlignment="1">
      <alignment horizontal="right" vertical="center"/>
    </xf>
    <xf numFmtId="166" fontId="14" fillId="2" borderId="20" xfId="7" applyNumberFormat="1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15" fillId="5" borderId="23" xfId="7" applyNumberFormat="1" applyFont="1" applyFill="1" applyBorder="1" applyAlignment="1">
      <alignment horizontal="righ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15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</cellXfs>
  <cellStyles count="8">
    <cellStyle name="Comma" xfId="4" builtinId="3"/>
    <cellStyle name="Comma 2" xfId="6" xr:uid="{00000000-0005-0000-0000-000001000000}"/>
    <cellStyle name="Currency" xfId="7" builtinId="4"/>
    <cellStyle name="Hyperlink 2" xfId="3" xr:uid="{00000000-0005-0000-0000-000002000000}"/>
    <cellStyle name="Normal" xfId="0" builtinId="0"/>
    <cellStyle name="Normal 2 2" xfId="1" xr:uid="{00000000-0005-0000-0000-000004000000}"/>
    <cellStyle name="Normal 3 2" xfId="2" xr:uid="{00000000-0005-0000-0000-000005000000}"/>
    <cellStyle name="Percent" xfId="5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369794</xdr:colOff>
      <xdr:row>0</xdr:row>
      <xdr:rowOff>168366</xdr:rowOff>
    </xdr:from>
    <xdr:to>
      <xdr:col>4</xdr:col>
      <xdr:colOff>1866557</xdr:colOff>
      <xdr:row>0</xdr:row>
      <xdr:rowOff>980047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2DB06DF-2089-4E18-8016-B91365A7F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48" r="4033"/>
        <a:stretch/>
      </xdr:blipFill>
      <xdr:spPr bwMode="auto">
        <a:xfrm>
          <a:off x="6376147" y="168366"/>
          <a:ext cx="1469122" cy="80850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2027147\Documents\INFRASTRUCTURE%20MNGT\Business%20case%20TFM\Example%20RFP\Attachment%203%20-%20Annex%20A%20-%20RM3830%20Deliverables%20Matrix%20all%20Lots%20v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Work Package"/>
      <sheetName val="Building Information"/>
      <sheetName val="Service Matrix"/>
      <sheetName val="Requirements"/>
      <sheetName val="Building Specifics"/>
      <sheetName val="Asset Collection"/>
      <sheetName val="Reactive Works"/>
      <sheetName val="Lookup"/>
    </sheetNames>
    <sheetDataSet>
      <sheetData sheetId="0"/>
      <sheetData sheetId="1"/>
      <sheetData sheetId="2">
        <row r="4">
          <cell r="E4" t="str">
            <v>Building Name</v>
          </cell>
        </row>
      </sheetData>
      <sheetData sheetId="3">
        <row r="8">
          <cell r="H8">
            <v>0</v>
          </cell>
        </row>
      </sheetData>
      <sheetData sheetId="4"/>
      <sheetData sheetId="5"/>
      <sheetData sheetId="6"/>
      <sheetData sheetId="7"/>
      <sheetData sheetId="8">
        <row r="3">
          <cell r="B3" t="str">
            <v>Yes</v>
          </cell>
          <cell r="N3" t="str">
            <v>Standard</v>
          </cell>
          <cell r="Q3" t="str">
            <v>Tees Valley and Durham</v>
          </cell>
        </row>
        <row r="4">
          <cell r="B4" t="str">
            <v>No</v>
          </cell>
          <cell r="F4" t="str">
            <v>Yes - Std</v>
          </cell>
          <cell r="H4" t="str">
            <v>Yes - Non-Std</v>
          </cell>
          <cell r="N4" t="str">
            <v>Non-Standard</v>
          </cell>
          <cell r="Q4" t="str">
            <v>Northumberland and Tyne and Wear</v>
          </cell>
        </row>
        <row r="5">
          <cell r="F5" t="str">
            <v>Yes - Non-Std</v>
          </cell>
          <cell r="Q5" t="str">
            <v>Cumbria</v>
          </cell>
        </row>
        <row r="6">
          <cell r="Q6" t="str">
            <v>Greater Manchester</v>
          </cell>
        </row>
        <row r="7">
          <cell r="Q7" t="str">
            <v>Lancashire</v>
          </cell>
        </row>
        <row r="8">
          <cell r="Q8" t="str">
            <v>Cheshire</v>
          </cell>
        </row>
        <row r="9">
          <cell r="Q9" t="str">
            <v>Merseyside</v>
          </cell>
        </row>
        <row r="10">
          <cell r="Q10" t="str">
            <v>East Yorkshire and Northern Lincolnshire</v>
          </cell>
        </row>
        <row r="11">
          <cell r="Q11" t="str">
            <v>North Yorkshire</v>
          </cell>
        </row>
        <row r="12">
          <cell r="Q12" t="str">
            <v>South Yorkshire</v>
          </cell>
        </row>
        <row r="13">
          <cell r="Q13" t="str">
            <v>West Yorkshire</v>
          </cell>
        </row>
        <row r="14">
          <cell r="Q14" t="str">
            <v>Derbyshire and Nottinghamshire</v>
          </cell>
        </row>
        <row r="15">
          <cell r="Q15" t="str">
            <v>Leicestershire, Rutland and Northamptonshire</v>
          </cell>
        </row>
        <row r="16">
          <cell r="Q16" t="str">
            <v>Lincolnshire</v>
          </cell>
        </row>
        <row r="17">
          <cell r="Q17" t="str">
            <v>Herefordshire, Worcestershire and Warwickshire</v>
          </cell>
        </row>
        <row r="18">
          <cell r="Q18" t="str">
            <v>Shropshire and Staffordshire</v>
          </cell>
        </row>
        <row r="19">
          <cell r="Q19" t="str">
            <v>West Midlands (county)</v>
          </cell>
        </row>
        <row r="20">
          <cell r="Q20" t="str">
            <v>East Anglia</v>
          </cell>
        </row>
        <row r="21">
          <cell r="Q21" t="str">
            <v>Bedfordshire and Hertfordshire</v>
          </cell>
        </row>
        <row r="22">
          <cell r="Q22" t="str">
            <v>Essex</v>
          </cell>
        </row>
        <row r="23">
          <cell r="Q23" t="str">
            <v>Inner London – West</v>
          </cell>
        </row>
        <row r="24">
          <cell r="Q24" t="str">
            <v>Inner London – East</v>
          </cell>
        </row>
        <row r="25">
          <cell r="Q25" t="str">
            <v>Outer London – East and North East</v>
          </cell>
        </row>
        <row r="26">
          <cell r="Q26" t="str">
            <v>Outer London – South</v>
          </cell>
        </row>
        <row r="27">
          <cell r="Q27" t="str">
            <v>Outer London – West and North West</v>
          </cell>
        </row>
        <row r="28">
          <cell r="Q28" t="str">
            <v>Berkshire, Buckinghamshire and Oxfordshire</v>
          </cell>
        </row>
        <row r="29">
          <cell r="Q29" t="str">
            <v>Surrey, East and West Sussex</v>
          </cell>
        </row>
        <row r="30">
          <cell r="Q30" t="str">
            <v>Hampshire and Isle of Wight</v>
          </cell>
        </row>
        <row r="31">
          <cell r="Q31" t="str">
            <v>Kent</v>
          </cell>
        </row>
        <row r="32">
          <cell r="Q32" t="str">
            <v>Gloucestershire, Wiltshire and Bristol/Bath area</v>
          </cell>
        </row>
        <row r="33">
          <cell r="Q33" t="str">
            <v>Dorset and Somerset</v>
          </cell>
        </row>
        <row r="34">
          <cell r="Q34" t="str">
            <v>Cornwall and Isles of Scilly</v>
          </cell>
        </row>
        <row r="35">
          <cell r="Q35" t="str">
            <v>Devon</v>
          </cell>
        </row>
        <row r="36">
          <cell r="Q36" t="str">
            <v>Isle of Anglesey</v>
          </cell>
        </row>
        <row r="37">
          <cell r="Q37" t="str">
            <v>Gwynedd</v>
          </cell>
        </row>
        <row r="38">
          <cell r="Q38" t="str">
            <v>Conwy and Denbighshire</v>
          </cell>
        </row>
        <row r="39">
          <cell r="Q39" t="str">
            <v>South West Wales (Ceredigion, Carmarthenshire, Pembrokeshire)</v>
          </cell>
        </row>
        <row r="40">
          <cell r="Q40" t="str">
            <v>Central Valleys (Merthyr Tydfil, Rhondda Cynon Taff)</v>
          </cell>
        </row>
        <row r="41">
          <cell r="Q41" t="str">
            <v>Gwent Valleys (Blaenau Gwent, Caerphilly, Torfaen)</v>
          </cell>
        </row>
        <row r="42">
          <cell r="Q42" t="str">
            <v>Bridgend and Neath Port Talbot</v>
          </cell>
        </row>
        <row r="43">
          <cell r="Q43" t="str">
            <v>Swansea</v>
          </cell>
        </row>
        <row r="44">
          <cell r="Q44" t="str">
            <v>Monmouthshire and Newport</v>
          </cell>
        </row>
        <row r="45">
          <cell r="Q45" t="str">
            <v>Cardiff and Vale of Glamorgan</v>
          </cell>
        </row>
        <row r="46">
          <cell r="Q46" t="str">
            <v>Flintshire and Wrexham</v>
          </cell>
        </row>
        <row r="47">
          <cell r="Q47" t="str">
            <v>Powys</v>
          </cell>
        </row>
        <row r="48">
          <cell r="Q48" t="str">
            <v>Angus and Dundee</v>
          </cell>
        </row>
        <row r="49">
          <cell r="Q49" t="str">
            <v>Clackmannanshire and Fife</v>
          </cell>
        </row>
        <row r="50">
          <cell r="Q50" t="str">
            <v>East Lothian and Midlothian</v>
          </cell>
        </row>
        <row r="51">
          <cell r="Q51" t="str">
            <v>Scottish Borders</v>
          </cell>
        </row>
        <row r="52">
          <cell r="Q52" t="str">
            <v>Edinburgh</v>
          </cell>
        </row>
        <row r="53">
          <cell r="Q53" t="str">
            <v>Falkirk</v>
          </cell>
        </row>
        <row r="54">
          <cell r="Q54" t="str">
            <v>Perth and Kinross, and Stirling</v>
          </cell>
        </row>
        <row r="55">
          <cell r="Q55" t="str">
            <v>West Lothian</v>
          </cell>
        </row>
        <row r="56">
          <cell r="Q56" t="str">
            <v>East Dunbartonshire, West Dunbartonshire, and Helensburgh and Lomond</v>
          </cell>
        </row>
        <row r="57">
          <cell r="Q57" t="str">
            <v>Dumfries and Galloway</v>
          </cell>
        </row>
        <row r="58">
          <cell r="Q58" t="str">
            <v>East and North Ayrshire mainland</v>
          </cell>
        </row>
        <row r="59">
          <cell r="Q59" t="str">
            <v>Glasgow</v>
          </cell>
        </row>
        <row r="60">
          <cell r="Q60" t="str">
            <v>Inverclyde, East Renfrewshire, and Renfrewshire</v>
          </cell>
        </row>
        <row r="61">
          <cell r="Q61" t="str">
            <v>North Lanarkshire</v>
          </cell>
        </row>
        <row r="62">
          <cell r="Q62" t="str">
            <v>South Ayrshire</v>
          </cell>
        </row>
        <row r="63">
          <cell r="Q63" t="str">
            <v>South Lanarkshire</v>
          </cell>
        </row>
        <row r="64">
          <cell r="Q64" t="str">
            <v>Aberdeen and Aberdeenshire</v>
          </cell>
        </row>
        <row r="65">
          <cell r="Q65" t="str">
            <v>Caithness and Sutherland, and Ross and Cromarty</v>
          </cell>
        </row>
        <row r="66">
          <cell r="Q66" t="str">
            <v>Inverness, Nairn, Moray, and Badenoch and Strathspey</v>
          </cell>
        </row>
        <row r="67">
          <cell r="Q67" t="str">
            <v>Lochaber, Skye and Lochalsh, Arran and Cumbrae, and Argyll and Bute (except Helensburgh and Lomond)</v>
          </cell>
        </row>
        <row r="68">
          <cell r="Q68" t="str">
            <v>Eilean Siar (Western Isles)</v>
          </cell>
        </row>
        <row r="69">
          <cell r="Q69" t="str">
            <v>Orkney Islands</v>
          </cell>
        </row>
        <row r="70">
          <cell r="Q70" t="str">
            <v>Shetland Islands</v>
          </cell>
        </row>
        <row r="71">
          <cell r="Q71" t="str">
            <v>Belfast</v>
          </cell>
        </row>
        <row r="72">
          <cell r="Q72" t="str">
            <v>Outer Belfast (Carrickfergus, Castlereagh, Lisburn, Newtownabbey, North Down)</v>
          </cell>
        </row>
        <row r="73">
          <cell r="Q73" t="str">
            <v>East of Northern Ireland (Antrim, Ards, Ballymena, Banbridge, Craigavon, Down, Larne)</v>
          </cell>
        </row>
        <row r="74">
          <cell r="Q74" t="str">
            <v>North of Northern Ireland (Ballymoney, Coleraine, Derry, Limavady, Moyle, Strabane)</v>
          </cell>
        </row>
        <row r="75">
          <cell r="Q75" t="str">
            <v>West and South of Northern Ireland (Armagh, Cookstown, Dungannon, Fermanagh, Magherafelt, Newry and Mourne, Omagh)</v>
          </cell>
        </row>
        <row r="76">
          <cell r="Q76" t="str">
            <v>National coverage (all of the above)</v>
          </cell>
        </row>
        <row r="77">
          <cell r="Q77" t="str">
            <v>International coverage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5"/>
  <sheetViews>
    <sheetView tabSelected="1" zoomScale="60" zoomScaleNormal="6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J21" sqref="J21"/>
    </sheetView>
  </sheetViews>
  <sheetFormatPr defaultColWidth="8.6328125" defaultRowHeight="11.5" x14ac:dyDescent="0.25"/>
  <cols>
    <col min="1" max="2" width="8.6328125" style="1"/>
    <col min="3" max="3" width="16.08984375" style="1" customWidth="1"/>
    <col min="4" max="4" width="54" style="1" bestFit="1" customWidth="1"/>
    <col min="5" max="5" width="37.7265625" style="1" customWidth="1"/>
    <col min="6" max="6" width="22.90625" style="2" customWidth="1"/>
    <col min="7" max="7" width="20.453125" style="1" customWidth="1"/>
    <col min="8" max="8" width="24" style="1" customWidth="1"/>
    <col min="9" max="9" width="23.36328125" style="1" customWidth="1"/>
    <col min="10" max="10" width="18.453125" style="1" customWidth="1"/>
    <col min="11" max="11" width="11.453125" style="1" customWidth="1"/>
    <col min="12" max="12" width="13.81640625" style="1" customWidth="1"/>
    <col min="13" max="13" width="22.08984375" style="1" customWidth="1"/>
    <col min="14" max="14" width="14.6328125" style="1" customWidth="1"/>
    <col min="15" max="15" width="13.1796875" style="1" customWidth="1"/>
    <col min="16" max="16" width="19.54296875" style="1" customWidth="1"/>
    <col min="17" max="17" width="17" style="1" customWidth="1"/>
    <col min="18" max="18" width="8.6328125" style="1"/>
    <col min="19" max="19" width="19.453125" style="1" customWidth="1"/>
    <col min="20" max="20" width="18.08984375" style="1" customWidth="1"/>
    <col min="21" max="16384" width="8.6328125" style="1"/>
  </cols>
  <sheetData>
    <row r="1" spans="1:21" ht="119.4" customHeight="1" thickBot="1" x14ac:dyDescent="0.3"/>
    <row r="2" spans="1:21" s="3" customFormat="1" ht="77.75" customHeight="1" thickBot="1" x14ac:dyDescent="0.35">
      <c r="C2" s="50" t="s">
        <v>9</v>
      </c>
      <c r="D2" s="51"/>
      <c r="E2" s="51"/>
      <c r="F2" s="51"/>
      <c r="G2" s="51"/>
      <c r="H2" s="51"/>
      <c r="I2" s="52"/>
    </row>
    <row r="3" spans="1:21" customFormat="1" ht="8.75" customHeight="1" thickBot="1" x14ac:dyDescent="0.4">
      <c r="A3" s="4"/>
      <c r="B3" s="1"/>
      <c r="C3" s="5"/>
      <c r="D3" s="5"/>
      <c r="E3" s="5"/>
      <c r="F3" s="5"/>
      <c r="G3" s="5"/>
    </row>
    <row r="4" spans="1:21" s="12" customFormat="1" ht="46.25" customHeight="1" thickBot="1" x14ac:dyDescent="0.35">
      <c r="A4" s="3"/>
      <c r="B4" s="3"/>
      <c r="C4" s="41" t="s">
        <v>10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3"/>
    </row>
    <row r="5" spans="1:21" s="20" customFormat="1" ht="61.5" customHeight="1" thickBot="1" x14ac:dyDescent="0.4">
      <c r="C5" s="21" t="s">
        <v>0</v>
      </c>
      <c r="D5" s="22" t="s">
        <v>8</v>
      </c>
      <c r="E5" s="23" t="s">
        <v>17</v>
      </c>
      <c r="F5" s="24" t="s">
        <v>13</v>
      </c>
      <c r="G5" s="25" t="s">
        <v>14</v>
      </c>
      <c r="H5" s="48" t="s">
        <v>3</v>
      </c>
      <c r="I5" s="49"/>
      <c r="J5" s="25" t="s">
        <v>14</v>
      </c>
      <c r="K5" s="48" t="s">
        <v>4</v>
      </c>
      <c r="L5" s="49"/>
      <c r="M5" s="25" t="s">
        <v>14</v>
      </c>
      <c r="N5" s="48" t="s">
        <v>6</v>
      </c>
      <c r="O5" s="49"/>
      <c r="P5" s="25" t="s">
        <v>14</v>
      </c>
      <c r="Q5" s="48" t="s">
        <v>15</v>
      </c>
      <c r="R5" s="49"/>
      <c r="S5" s="25" t="s">
        <v>14</v>
      </c>
      <c r="T5" s="48" t="s">
        <v>16</v>
      </c>
      <c r="U5" s="49"/>
    </row>
    <row r="6" spans="1:21" s="11" customFormat="1" ht="33.75" customHeight="1" thickBot="1" x14ac:dyDescent="0.4">
      <c r="C6" s="33">
        <v>1</v>
      </c>
      <c r="D6" s="17" t="s">
        <v>11</v>
      </c>
      <c r="E6" s="18" t="s">
        <v>12</v>
      </c>
      <c r="F6" s="19"/>
      <c r="G6" s="35">
        <v>0</v>
      </c>
      <c r="H6" s="46">
        <v>0</v>
      </c>
      <c r="I6" s="46"/>
      <c r="J6" s="35">
        <v>0</v>
      </c>
      <c r="K6" s="46">
        <v>0</v>
      </c>
      <c r="L6" s="46"/>
      <c r="M6" s="35">
        <v>0</v>
      </c>
      <c r="N6" s="46">
        <f t="shared" ref="N6" si="0">K6*M6</f>
        <v>0</v>
      </c>
      <c r="O6" s="46"/>
      <c r="P6" s="35">
        <v>0</v>
      </c>
      <c r="Q6" s="46">
        <f t="shared" ref="Q6" si="1">N6*P6</f>
        <v>0</v>
      </c>
      <c r="R6" s="46"/>
      <c r="S6" s="35">
        <v>0</v>
      </c>
      <c r="T6" s="46">
        <f t="shared" ref="T6" si="2">Q6*S6</f>
        <v>0</v>
      </c>
      <c r="U6" s="47"/>
    </row>
    <row r="7" spans="1:21" s="11" customFormat="1" ht="33" customHeight="1" thickBot="1" x14ac:dyDescent="0.4">
      <c r="C7" s="58" t="s">
        <v>1</v>
      </c>
      <c r="D7" s="59"/>
      <c r="E7" s="59"/>
      <c r="F7" s="59"/>
      <c r="G7" s="60"/>
      <c r="H7" s="57">
        <f>SUM(H6:I6)</f>
        <v>0</v>
      </c>
      <c r="I7" s="44"/>
      <c r="J7" s="34"/>
      <c r="K7" s="44">
        <f>SUM(K6:L6)</f>
        <v>0</v>
      </c>
      <c r="L7" s="44"/>
      <c r="M7" s="34"/>
      <c r="N7" s="44">
        <f>SUM(N6:O6)</f>
        <v>0</v>
      </c>
      <c r="O7" s="44"/>
      <c r="P7" s="34"/>
      <c r="Q7" s="44">
        <f>SUM(Q6:R6)</f>
        <v>0</v>
      </c>
      <c r="R7" s="44"/>
      <c r="S7" s="34"/>
      <c r="T7" s="44">
        <f>SUM(T6:U6)</f>
        <v>0</v>
      </c>
      <c r="U7" s="45"/>
    </row>
    <row r="8" spans="1:21" s="11" customFormat="1" ht="33" customHeight="1" thickBot="1" x14ac:dyDescent="0.4">
      <c r="C8" s="61" t="s">
        <v>2</v>
      </c>
      <c r="D8" s="62"/>
      <c r="E8" s="62"/>
      <c r="F8" s="62"/>
      <c r="G8" s="62"/>
      <c r="H8" s="44">
        <f>(H7*15%)+H7</f>
        <v>0</v>
      </c>
      <c r="I8" s="44"/>
      <c r="J8" s="34"/>
      <c r="K8" s="44">
        <f>(K7*15%)+K7</f>
        <v>0</v>
      </c>
      <c r="L8" s="44"/>
      <c r="M8" s="34"/>
      <c r="N8" s="44">
        <f>(N7*15%)+N7</f>
        <v>0</v>
      </c>
      <c r="O8" s="44"/>
      <c r="P8" s="34"/>
      <c r="Q8" s="44">
        <f>(Q7*15%)+Q7</f>
        <v>0</v>
      </c>
      <c r="R8" s="44"/>
      <c r="S8" s="34"/>
      <c r="T8" s="44">
        <f>(T7*15%)+T7</f>
        <v>0</v>
      </c>
      <c r="U8" s="45"/>
    </row>
    <row r="9" spans="1:21" s="11" customFormat="1" ht="43.5" customHeight="1" thickBot="1" x14ac:dyDescent="0.4">
      <c r="C9" s="63" t="s">
        <v>18</v>
      </c>
      <c r="D9" s="64"/>
      <c r="E9" s="64"/>
      <c r="F9" s="64"/>
      <c r="G9" s="64"/>
      <c r="H9" s="37">
        <f>H7+H8</f>
        <v>0</v>
      </c>
      <c r="I9" s="37"/>
      <c r="J9" s="36"/>
      <c r="K9" s="37">
        <f>K7+K8</f>
        <v>0</v>
      </c>
      <c r="L9" s="37"/>
      <c r="M9" s="36"/>
      <c r="N9" s="37">
        <f>N7+N8</f>
        <v>0</v>
      </c>
      <c r="O9" s="37"/>
      <c r="P9" s="36"/>
      <c r="Q9" s="37">
        <f>Q7+Q8</f>
        <v>0</v>
      </c>
      <c r="R9" s="37"/>
      <c r="S9" s="36"/>
      <c r="T9" s="37">
        <f>T7+T8</f>
        <v>0</v>
      </c>
      <c r="U9" s="38"/>
    </row>
    <row r="10" spans="1:21" ht="15.65" customHeight="1" x14ac:dyDescent="0.25">
      <c r="C10" s="9"/>
      <c r="D10" s="9"/>
      <c r="E10" s="9"/>
      <c r="F10" s="7"/>
      <c r="G10" s="9"/>
      <c r="H10" s="9"/>
      <c r="I10" s="9"/>
    </row>
    <row r="11" spans="1:21" ht="15.65" customHeight="1" x14ac:dyDescent="0.25">
      <c r="C11" s="9"/>
      <c r="D11" s="9"/>
      <c r="E11" s="9"/>
      <c r="F11" s="7"/>
      <c r="G11" s="9"/>
      <c r="H11" s="9"/>
      <c r="I11" s="9"/>
    </row>
    <row r="12" spans="1:21" s="7" customFormat="1" ht="25.5" customHeight="1" thickBot="1" x14ac:dyDescent="0.4">
      <c r="C12" s="55"/>
      <c r="D12" s="56"/>
      <c r="E12" s="56"/>
      <c r="F12" s="56"/>
      <c r="G12" s="56"/>
    </row>
    <row r="13" spans="1:21" s="16" customFormat="1" ht="62.75" customHeight="1" thickBot="1" x14ac:dyDescent="0.4">
      <c r="C13" s="26" t="s">
        <v>0</v>
      </c>
      <c r="D13" s="27" t="s">
        <v>5</v>
      </c>
      <c r="E13" s="27" t="s">
        <v>3</v>
      </c>
      <c r="F13" s="27" t="s">
        <v>4</v>
      </c>
      <c r="G13" s="28" t="s">
        <v>6</v>
      </c>
      <c r="H13" s="27" t="s">
        <v>15</v>
      </c>
      <c r="I13" s="28" t="s">
        <v>16</v>
      </c>
    </row>
    <row r="14" spans="1:21" s="10" customFormat="1" ht="58.25" customHeight="1" thickBot="1" x14ac:dyDescent="0.4">
      <c r="C14" s="29">
        <v>1</v>
      </c>
      <c r="D14" s="30" t="s">
        <v>19</v>
      </c>
      <c r="E14" s="31">
        <v>0</v>
      </c>
      <c r="F14" s="31">
        <v>0</v>
      </c>
      <c r="G14" s="32">
        <v>0</v>
      </c>
      <c r="H14" s="31">
        <v>0</v>
      </c>
      <c r="I14" s="32">
        <v>0</v>
      </c>
    </row>
    <row r="15" spans="1:21" s="13" customFormat="1" ht="38.25" customHeight="1" thickBot="1" x14ac:dyDescent="0.45">
      <c r="C15" s="53" t="s">
        <v>7</v>
      </c>
      <c r="D15" s="54"/>
      <c r="E15" s="39">
        <f>E14+F14+G14+H14+I14</f>
        <v>0</v>
      </c>
      <c r="F15" s="40"/>
      <c r="G15" s="40"/>
      <c r="H15" s="40"/>
      <c r="I15" s="40"/>
    </row>
    <row r="16" spans="1:21" ht="66.75" customHeight="1" x14ac:dyDescent="0.25">
      <c r="C16" s="6"/>
      <c r="D16" s="7"/>
      <c r="E16" s="8"/>
    </row>
    <row r="17" spans="6:6" s="14" customFormat="1" ht="22.5" x14ac:dyDescent="0.45">
      <c r="F17" s="15"/>
    </row>
    <row r="18" spans="6:6" s="14" customFormat="1" ht="22.5" x14ac:dyDescent="0.45">
      <c r="F18" s="15"/>
    </row>
    <row r="19" spans="6:6" s="14" customFormat="1" ht="22.5" x14ac:dyDescent="0.45">
      <c r="F19" s="15"/>
    </row>
    <row r="20" spans="6:6" s="14" customFormat="1" ht="22.5" x14ac:dyDescent="0.45">
      <c r="F20" s="15"/>
    </row>
    <row r="21" spans="6:6" s="14" customFormat="1" ht="22.5" x14ac:dyDescent="0.45">
      <c r="F21" s="15"/>
    </row>
    <row r="22" spans="6:6" s="14" customFormat="1" ht="22.5" x14ac:dyDescent="0.45">
      <c r="F22" s="15"/>
    </row>
    <row r="23" spans="6:6" s="14" customFormat="1" ht="22.5" x14ac:dyDescent="0.45">
      <c r="F23" s="15"/>
    </row>
    <row r="24" spans="6:6" s="14" customFormat="1" ht="22.5" x14ac:dyDescent="0.45">
      <c r="F24" s="15"/>
    </row>
    <row r="25" spans="6:6" s="14" customFormat="1" ht="22.5" x14ac:dyDescent="0.45">
      <c r="F25" s="15"/>
    </row>
  </sheetData>
  <mergeCells count="33">
    <mergeCell ref="C2:I2"/>
    <mergeCell ref="H5:I5"/>
    <mergeCell ref="H6:I6"/>
    <mergeCell ref="C15:D15"/>
    <mergeCell ref="C12:G12"/>
    <mergeCell ref="H9:I9"/>
    <mergeCell ref="H7:I7"/>
    <mergeCell ref="H8:I8"/>
    <mergeCell ref="C7:G7"/>
    <mergeCell ref="C8:G8"/>
    <mergeCell ref="C9:G9"/>
    <mergeCell ref="K5:L5"/>
    <mergeCell ref="N5:O5"/>
    <mergeCell ref="Q5:R5"/>
    <mergeCell ref="T5:U5"/>
    <mergeCell ref="K6:L6"/>
    <mergeCell ref="N6:O6"/>
    <mergeCell ref="Q6:R6"/>
    <mergeCell ref="T6:U6"/>
    <mergeCell ref="T9:U9"/>
    <mergeCell ref="E15:I15"/>
    <mergeCell ref="C4:U4"/>
    <mergeCell ref="K9:L9"/>
    <mergeCell ref="N7:O7"/>
    <mergeCell ref="N9:O9"/>
    <mergeCell ref="Q7:R7"/>
    <mergeCell ref="Q9:R9"/>
    <mergeCell ref="K8:L8"/>
    <mergeCell ref="N8:O8"/>
    <mergeCell ref="Q8:R8"/>
    <mergeCell ref="T8:U8"/>
    <mergeCell ref="K7:L7"/>
    <mergeCell ref="T7:U7"/>
  </mergeCells>
  <phoneticPr fontId="10" type="noConversion"/>
  <pageMargins left="0.7" right="0.7" top="0.75" bottom="0.75" header="0.3" footer="0.3"/>
  <pageSetup paperSize="8" scale="3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1" ma:contentTypeDescription="Create a new document." ma:contentTypeScope="" ma:versionID="de575879a707929b2d68f8a5d2f1b1cb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0548a1d222871a27423b78df3a412129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34414971-0ea1-49df-bd58-a3e1b1ee8a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FC6AE2-D566-48BA-A9B2-9EE50334F870}"/>
</file>

<file path=customXml/itemProps2.xml><?xml version="1.0" encoding="utf-8"?>
<ds:datastoreItem xmlns:ds="http://schemas.openxmlformats.org/officeDocument/2006/customXml" ds:itemID="{E904C62B-8CD9-4E9B-91BE-F44960D1A0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5481DD-498A-4DDD-B65C-69E1719700DE}">
  <ds:schemaRefs>
    <ds:schemaRef ds:uri="http://schemas.microsoft.com/office/2006/metadata/properties"/>
    <ds:schemaRef ds:uri="http://schemas.microsoft.com/office/2006/documentManagement/types"/>
    <ds:schemaRef ds:uri="c0dcf17e-6d57-4883-b33f-6278d3898f87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4d5ef59d-1f3e-44dc-8e2f-d6f92715b5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CANTEEN SERVICES 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Yandisa Lengoasa</dc:creator>
  <cp:lastModifiedBy>Wellem Skhosana</cp:lastModifiedBy>
  <cp:lastPrinted>2026-03-27T12:11:24Z</cp:lastPrinted>
  <dcterms:created xsi:type="dcterms:W3CDTF">2019-11-11T15:34:19Z</dcterms:created>
  <dcterms:modified xsi:type="dcterms:W3CDTF">2026-03-27T12:12:33Z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0x010100EC79A753B8512C4CA25CFC10DFCEA779</vt:lpwstr>
  </property>
</Properties>
</file>